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 l="1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<sst xmlns="http://schemas.openxmlformats.org/spreadsheetml/2006/main" count="180" uniqueCount="57">
  <si>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</si>
  <si>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</si>
  <si>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</si>
  <si>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</si>
  <si>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</si>
  <si>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</si>
  <si>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</si>
  <si>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</si>
  <si>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</si>
  <si>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</si>
  <si>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</si>
  <si>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</si>
  <si>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</si>
  <si>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</si>
  <si>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</si>
  <si>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</si>
  <si>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</si>
  <si>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</si>
  <si>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</si>
  <si>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</si>
  <si>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</si>
  <si>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</si>
  <si>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</si>
  <si>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</si>
  <si>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</si>
  <si>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</si>
  <si>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</si>
  <si>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</si>
  <si>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</si>
  <si>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</si>
  <si>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</si>
  <si>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</si>
  <si>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</si>
  <si>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</si>
  <si>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</si>
  <si>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</si>
  <si>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</si>
  <si>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</si>
  <si>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</si>
  <si>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</si>
  <si>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5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</si>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</sst>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E23" sqref="E2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3030728.8600000003</v>
      </c>
      <c r="F10" s="13">
        <f t="shared" ref="F10:G10" si="0">SUM(F11:F15)</f>
        <v>2624165.0299999998</v>
      </c>
      <c r="G10" s="13">
        <f t="shared" si="0"/>
        <v>689070.16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1471858.05</v>
      </c>
      <c r="F11" s="5">
        <v>1274917.3400000001</v>
      </c>
      <c r="G11" s="11">
        <v>314954.69</v>
      </c>
    </row>
    <row r="12" spans="1:8" ht="16.5" customHeight="1" x14ac:dyDescent="0.25">
      <c r="A12" s="55" t="s">
        <v>27</v>
      </c>
      <c r="B12" s="56"/>
      <c r="C12" s="56"/>
      <c r="D12" s="57"/>
      <c r="E12" s="5">
        <v>1023411.55</v>
      </c>
      <c r="F12" s="5">
        <v>889444.03</v>
      </c>
      <c r="G12" s="11">
        <v>261379.83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260254.35</v>
      </c>
      <c r="F13" s="5">
        <v>222645.51</v>
      </c>
      <c r="G13" s="11">
        <v>42880.03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275204.90999999997</v>
      </c>
      <c r="F14" s="5">
        <v>236188.88</v>
      </c>
      <c r="G14" s="11">
        <v>66658.17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969.27</v>
      </c>
      <c r="G15" s="11">
        <v>3197.44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2352172.23</v>
      </c>
      <c r="F16" s="12">
        <f t="shared" ref="F16:G16" si="1">SUM(F17:F23)</f>
        <v>2285545.0100000002</v>
      </c>
      <c r="G16" s="12">
        <f t="shared" si="1"/>
        <v>458646.46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2208228.19</v>
      </c>
      <c r="F17" s="5">
        <v>2148443.7400000002</v>
      </c>
      <c r="G17" s="11">
        <v>433877.68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1755.92</v>
      </c>
      <c r="F21" s="5">
        <v>1704.14</v>
      </c>
      <c r="G21" s="11">
        <v>351.99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8776.9599999999991</v>
      </c>
      <c r="F22" s="5">
        <v>8482</v>
      </c>
      <c r="G22" s="11">
        <v>1650.34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133411.16</v>
      </c>
      <c r="F23" s="5">
        <v>126915.13</v>
      </c>
      <c r="G23" s="11">
        <v>22766.45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7484.4</v>
      </c>
      <c r="F24" s="12">
        <f t="shared" ref="F24:G24" si="2">F25</f>
        <v>7025.84</v>
      </c>
      <c r="G24" s="12">
        <f t="shared" si="2"/>
        <v>2635.19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7484.4</v>
      </c>
      <c r="F25" s="5">
        <v>7025.84</v>
      </c>
      <c r="G25" s="11">
        <v>2635.19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375340.12999999989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10650.66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259753.27+384290.52</f>
        <v>644043.79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41.25" customHeight="1" x14ac:dyDescent="0.25">
      <c r="A33" s="65" t="s">
        <v>9</v>
      </c>
      <c r="B33" s="66"/>
      <c r="C33" s="66"/>
      <c r="D33" s="66"/>
      <c r="E33" s="67"/>
      <c r="F33" s="3">
        <f>573852.32+207866.73</f>
        <v>781719.04999999993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1436413.5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293110.43000000005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134658.23000000001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158452.20000000001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1729523.9300000002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2208228.19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2148443.7400000002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854044.38999999966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43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2477074.65</v>
      </c>
      <c r="F10" s="13">
        <f t="shared" ref="F10:G10" si="0">SUM(F11:F16)</f>
        <v>2634820.08</v>
      </c>
      <c r="G10" s="13">
        <f t="shared" si="0"/>
        <v>592165.80000000005</v>
      </c>
    </row>
    <row r="11" spans="1:8" ht="16.5" customHeight="1" x14ac:dyDescent="0.25">
      <c r="A11" s="55" t="s">
        <v>28</v>
      </c>
      <c r="B11" s="56"/>
      <c r="C11" s="56"/>
      <c r="D11" s="57"/>
      <c r="E11" s="5">
        <v>823139.9</v>
      </c>
      <c r="F11" s="5">
        <v>1035132.89</v>
      </c>
      <c r="G11" s="11">
        <v>115990.41</v>
      </c>
    </row>
    <row r="12" spans="1:8" ht="16.5" customHeight="1" x14ac:dyDescent="0.25">
      <c r="A12" s="55" t="s">
        <v>27</v>
      </c>
      <c r="B12" s="56"/>
      <c r="C12" s="56"/>
      <c r="D12" s="57"/>
      <c r="E12" s="5">
        <v>790261.21</v>
      </c>
      <c r="F12" s="5">
        <v>814055.76</v>
      </c>
      <c r="G12" s="11">
        <v>285397.64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269445.76000000001</v>
      </c>
      <c r="F13" s="5">
        <v>239781.19</v>
      </c>
      <c r="G13" s="11">
        <v>72544.600000000006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276333.34999999998</v>
      </c>
      <c r="F14" s="5">
        <v>251165.91</v>
      </c>
      <c r="G14" s="11">
        <v>91825.61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439.02</v>
      </c>
      <c r="G15" s="11">
        <v>2758.42</v>
      </c>
    </row>
    <row r="16" spans="1:8" ht="16.5" customHeight="1" x14ac:dyDescent="0.25">
      <c r="A16" s="55" t="s">
        <v>44</v>
      </c>
      <c r="B16" s="56"/>
      <c r="C16" s="56"/>
      <c r="D16" s="57"/>
      <c r="E16" s="5">
        <v>317894.43</v>
      </c>
      <c r="F16" s="5">
        <v>294245.31</v>
      </c>
      <c r="G16" s="11">
        <v>23649.119999999999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1998216.61</v>
      </c>
      <c r="F17" s="12">
        <f t="shared" ref="F17:G17" si="1">SUM(F18:F24)</f>
        <v>1963447.8299999998</v>
      </c>
      <c r="G17" s="12">
        <f t="shared" si="1"/>
        <v>493415.24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1846808.8</v>
      </c>
      <c r="F18" s="5">
        <v>1818855.52</v>
      </c>
      <c r="G18" s="11">
        <v>461830.96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1755.96</v>
      </c>
      <c r="F22" s="5">
        <v>1697.4</v>
      </c>
      <c r="G22" s="11">
        <v>410.55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9655.83</v>
      </c>
      <c r="F23" s="5">
        <v>9217.6299999999992</v>
      </c>
      <c r="G23" s="11">
        <v>2088.54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139996.01999999999</v>
      </c>
      <c r="F24" s="5">
        <v>133677.28</v>
      </c>
      <c r="G24" s="11">
        <v>29085.19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4365.8999999999996</v>
      </c>
      <c r="F25" s="12">
        <f t="shared" ref="F25:G25" si="2">F26</f>
        <v>4646.72</v>
      </c>
      <c r="G25" s="12">
        <f t="shared" si="2"/>
        <v>2354.37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4365.8999999999996</v>
      </c>
      <c r="F26" s="5">
        <v>4646.72</v>
      </c>
      <c r="G26" s="11">
        <v>2354.37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77" t="s">
        <v>12</v>
      </c>
      <c r="B29" s="77"/>
      <c r="C29" s="77"/>
      <c r="D29" s="77"/>
      <c r="E29" s="77"/>
      <c r="F29" s="5">
        <v>854044.38999999966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24398.9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243156.72+87073.3+314682.93</f>
        <v>644912.94999999995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41.25" customHeight="1" x14ac:dyDescent="0.25">
      <c r="A34" s="65" t="s">
        <v>9</v>
      </c>
      <c r="B34" s="66"/>
      <c r="C34" s="66"/>
      <c r="D34" s="66"/>
      <c r="E34" s="67"/>
      <c r="F34" s="3">
        <f>572909.34+31066.84</f>
        <v>603976.17999999993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1273288.0299999998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391342.98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125138.74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266204.24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1664631.0099999998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1846808.8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1818855.52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1036222.1799999997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45</v>
      </c>
      <c r="B1" s="45"/>
      <c r="C1" s="45"/>
      <c r="D1" s="45"/>
      <c r="E1" s="45"/>
      <c r="F1" s="45"/>
      <c r="G1" s="46"/>
    </row>
    <row r="2" spans="1:8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463763.01</v>
      </c>
      <c r="F10" s="13">
        <f t="shared" ref="F10:G10" si="0">SUM(F11:F16)</f>
        <v>536607.15</v>
      </c>
      <c r="G10" s="13">
        <f t="shared" si="0"/>
        <v>544125.86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26818.06</v>
      </c>
      <c r="G11" s="11">
        <v>76280.86</v>
      </c>
    </row>
    <row r="12" spans="1:8" ht="15.75" x14ac:dyDescent="0.25">
      <c r="A12" s="55" t="s">
        <v>27</v>
      </c>
      <c r="B12" s="56"/>
      <c r="C12" s="56"/>
      <c r="D12" s="57"/>
      <c r="E12" s="5">
        <v>-19908.29</v>
      </c>
      <c r="F12" s="5">
        <v>13945.16</v>
      </c>
      <c r="G12" s="11">
        <v>205096.25</v>
      </c>
    </row>
    <row r="13" spans="1:8" ht="15.75" x14ac:dyDescent="0.25">
      <c r="A13" s="55" t="s">
        <v>26</v>
      </c>
      <c r="B13" s="56"/>
      <c r="C13" s="56"/>
      <c r="D13" s="57"/>
      <c r="E13" s="5">
        <v>235879.19</v>
      </c>
      <c r="F13" s="5">
        <v>244707.81</v>
      </c>
      <c r="G13" s="11">
        <v>148520.20000000001</v>
      </c>
    </row>
    <row r="14" spans="1:8" ht="15.75" x14ac:dyDescent="0.25">
      <c r="A14" s="55" t="s">
        <v>25</v>
      </c>
      <c r="B14" s="56"/>
      <c r="C14" s="56"/>
      <c r="D14" s="57"/>
      <c r="E14" s="5">
        <v>247792.11</v>
      </c>
      <c r="F14" s="5">
        <v>245629.49</v>
      </c>
      <c r="G14" s="11">
        <v>93327.64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116.9</v>
      </c>
      <c r="G15" s="11">
        <v>2641.52</v>
      </c>
    </row>
    <row r="16" spans="1:8" ht="15.75" x14ac:dyDescent="0.25">
      <c r="A16" s="55" t="s">
        <v>44</v>
      </c>
      <c r="B16" s="56"/>
      <c r="C16" s="56"/>
      <c r="D16" s="57"/>
      <c r="E16" s="5">
        <v>0</v>
      </c>
      <c r="F16" s="5">
        <v>5389.73</v>
      </c>
      <c r="G16" s="11">
        <v>18259.39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2067598.8099999998</v>
      </c>
      <c r="F17" s="12">
        <f t="shared" ref="F17:G17" si="1">SUM(F18:F24)</f>
        <v>2016475.33</v>
      </c>
      <c r="G17" s="12">
        <f t="shared" si="1"/>
        <v>544538.72</v>
      </c>
    </row>
    <row r="18" spans="1:7" ht="39" customHeight="1" x14ac:dyDescent="0.25">
      <c r="A18" s="62" t="s">
        <v>22</v>
      </c>
      <c r="B18" s="63"/>
      <c r="C18" s="63"/>
      <c r="D18" s="64"/>
      <c r="E18" s="5">
        <v>1909973.14</v>
      </c>
      <c r="F18" s="5">
        <v>1864891.62</v>
      </c>
      <c r="G18" s="11">
        <v>506912.48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1755.96</v>
      </c>
      <c r="F22" s="5">
        <v>1706.28</v>
      </c>
      <c r="G22" s="11">
        <v>460.23</v>
      </c>
    </row>
    <row r="23" spans="1:7" ht="15.75" x14ac:dyDescent="0.25">
      <c r="A23" s="55" t="s">
        <v>17</v>
      </c>
      <c r="B23" s="56"/>
      <c r="C23" s="56"/>
      <c r="D23" s="57"/>
      <c r="E23" s="5">
        <v>9655.7999999999993</v>
      </c>
      <c r="F23" s="5">
        <v>9365.01</v>
      </c>
      <c r="G23" s="11">
        <v>2379.33</v>
      </c>
    </row>
    <row r="24" spans="1:7" ht="15.75" x14ac:dyDescent="0.25">
      <c r="A24" s="55" t="s">
        <v>16</v>
      </c>
      <c r="B24" s="56"/>
      <c r="C24" s="56"/>
      <c r="D24" s="57"/>
      <c r="E24" s="5">
        <v>146213.91</v>
      </c>
      <c r="F24" s="5">
        <v>140512.42000000001</v>
      </c>
      <c r="G24" s="11">
        <v>34786.68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533.6</v>
      </c>
      <c r="G25" s="12">
        <f t="shared" si="2"/>
        <v>1820.77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533.6</v>
      </c>
      <c r="G26" s="11">
        <v>1820.77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46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50</v>
      </c>
      <c r="B29" s="77"/>
      <c r="C29" s="77"/>
      <c r="D29" s="77"/>
      <c r="E29" s="77"/>
      <c r="F29" s="41">
        <f>'2019'!F42</f>
        <v>1036222.1799999997</v>
      </c>
      <c r="G29" s="29"/>
    </row>
    <row r="30" spans="1:7" s="37" customFormat="1" ht="16.149999999999999" customHeight="1" x14ac:dyDescent="0.2">
      <c r="A30" s="68" t="s">
        <v>47</v>
      </c>
      <c r="B30" s="69"/>
      <c r="C30" s="69"/>
      <c r="D30" s="69"/>
      <c r="E30" s="70"/>
      <c r="F30" s="84">
        <v>527014.67000000004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7" s="37" customFormat="1" ht="16.5" customHeight="1" x14ac:dyDescent="0.2">
      <c r="A32" s="68" t="s">
        <v>48</v>
      </c>
      <c r="B32" s="69"/>
      <c r="C32" s="69"/>
      <c r="D32" s="69"/>
      <c r="E32" s="70"/>
      <c r="F32" s="84">
        <f>198933.55+86714.28+321363</f>
        <v>607010.82999999996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51</v>
      </c>
      <c r="B34" s="87"/>
      <c r="C34" s="87"/>
      <c r="D34" s="87"/>
      <c r="E34" s="88"/>
      <c r="F34" s="42">
        <v>537181.09</v>
      </c>
      <c r="G34" s="36"/>
    </row>
    <row r="35" spans="1:8" s="37" customFormat="1" ht="16.5" customHeight="1" x14ac:dyDescent="0.25">
      <c r="A35" s="89" t="s">
        <v>49</v>
      </c>
      <c r="B35" s="90"/>
      <c r="C35" s="90"/>
      <c r="D35" s="90"/>
      <c r="E35" s="91"/>
      <c r="F35" s="42">
        <f>F30+F32+F34</f>
        <v>1671206.5899999999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274907.43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78861.399999999994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196046.03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1946114.0199999998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1909973.14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1864891.62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1000081.2999999996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L29" sqref="L29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52</v>
      </c>
      <c r="B1" s="45"/>
      <c r="C1" s="45"/>
      <c r="D1" s="45"/>
      <c r="E1" s="45"/>
      <c r="F1" s="45"/>
      <c r="G1" s="46"/>
    </row>
    <row r="2" spans="1:8" ht="28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-43286.64</v>
      </c>
      <c r="F10" s="13">
        <f t="shared" ref="F10:G10" si="0">SUM(F11:F16)</f>
        <v>113353.53</v>
      </c>
      <c r="G10" s="13">
        <f t="shared" si="0"/>
        <v>317923.55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31198.17</v>
      </c>
      <c r="G11" s="11">
        <v>45082.69</v>
      </c>
    </row>
    <row r="12" spans="1:8" ht="15.75" x14ac:dyDescent="0.25">
      <c r="A12" s="55" t="s">
        <v>27</v>
      </c>
      <c r="B12" s="56"/>
      <c r="C12" s="56"/>
      <c r="D12" s="57"/>
      <c r="E12" s="5">
        <v>-843.44</v>
      </c>
      <c r="F12" s="5">
        <v>44903.01</v>
      </c>
      <c r="G12" s="11">
        <v>159349.79999999999</v>
      </c>
    </row>
    <row r="13" spans="1:8" ht="15.75" x14ac:dyDescent="0.25">
      <c r="A13" s="55" t="s">
        <v>26</v>
      </c>
      <c r="B13" s="56"/>
      <c r="C13" s="56"/>
      <c r="D13" s="57"/>
      <c r="E13" s="5">
        <v>-17966.349999999999</v>
      </c>
      <c r="F13" s="5">
        <v>13776.44</v>
      </c>
      <c r="G13" s="11">
        <v>47215.27</v>
      </c>
    </row>
    <row r="14" spans="1:8" ht="15.75" x14ac:dyDescent="0.25">
      <c r="A14" s="55" t="s">
        <v>25</v>
      </c>
      <c r="B14" s="56"/>
      <c r="C14" s="56"/>
      <c r="D14" s="57"/>
      <c r="E14" s="5">
        <v>-22776.12</v>
      </c>
      <c r="F14" s="5">
        <v>20306.78</v>
      </c>
      <c r="G14" s="11">
        <v>50244.74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767.33</v>
      </c>
      <c r="G15" s="11">
        <v>1874.19</v>
      </c>
    </row>
    <row r="16" spans="1:8" ht="15.75" x14ac:dyDescent="0.25">
      <c r="A16" s="55" t="s">
        <v>44</v>
      </c>
      <c r="B16" s="56"/>
      <c r="C16" s="56"/>
      <c r="D16" s="57"/>
      <c r="E16" s="5">
        <v>-1700.73</v>
      </c>
      <c r="F16" s="5">
        <v>2401.8000000000002</v>
      </c>
      <c r="G16" s="11">
        <v>14156.86</v>
      </c>
    </row>
    <row r="17" spans="1:8" ht="15.75" hidden="1" x14ac:dyDescent="0.25">
      <c r="A17" s="59" t="s">
        <v>23</v>
      </c>
      <c r="B17" s="60"/>
      <c r="C17" s="60"/>
      <c r="D17" s="61"/>
      <c r="E17" s="12"/>
      <c r="F17" s="12"/>
      <c r="G17" s="12"/>
    </row>
    <row r="18" spans="1:8" ht="48.75" customHeight="1" x14ac:dyDescent="0.25">
      <c r="A18" s="62" t="s">
        <v>54</v>
      </c>
      <c r="B18" s="63"/>
      <c r="C18" s="63"/>
      <c r="D18" s="64"/>
      <c r="E18" s="5">
        <v>1948282.53</v>
      </c>
      <c r="F18" s="5">
        <v>1916674.38</v>
      </c>
      <c r="G18" s="11">
        <v>538520.63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1786.93</v>
      </c>
      <c r="F22" s="5">
        <v>1750.53</v>
      </c>
      <c r="G22" s="11">
        <v>496.63</v>
      </c>
    </row>
    <row r="23" spans="1:8" ht="15.75" x14ac:dyDescent="0.25">
      <c r="A23" s="55" t="s">
        <v>17</v>
      </c>
      <c r="B23" s="56"/>
      <c r="C23" s="56"/>
      <c r="D23" s="57"/>
      <c r="E23" s="5">
        <v>9510.84</v>
      </c>
      <c r="F23" s="5">
        <v>9276.7800000000007</v>
      </c>
      <c r="G23" s="11">
        <v>2613.39</v>
      </c>
    </row>
    <row r="24" spans="1:8" ht="15.75" x14ac:dyDescent="0.25">
      <c r="A24" s="55" t="s">
        <v>16</v>
      </c>
      <c r="B24" s="56"/>
      <c r="C24" s="56"/>
      <c r="D24" s="57"/>
      <c r="E24" s="5">
        <v>155539.66</v>
      </c>
      <c r="F24" s="5">
        <v>150468.82</v>
      </c>
      <c r="G24" s="11">
        <v>39857.519999999997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46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77" t="s">
        <v>53</v>
      </c>
      <c r="B29" s="77"/>
      <c r="C29" s="77"/>
      <c r="D29" s="77"/>
      <c r="E29" s="77"/>
      <c r="F29" s="41">
        <f>'2020'!F42</f>
        <v>1000081.2999999996</v>
      </c>
      <c r="G29" s="29"/>
      <c r="H29" s="37"/>
    </row>
    <row r="30" spans="1:8" x14ac:dyDescent="0.2">
      <c r="A30" s="68" t="s">
        <v>47</v>
      </c>
      <c r="B30" s="69"/>
      <c r="C30" s="69"/>
      <c r="D30" s="69"/>
      <c r="E30" s="70"/>
      <c r="F30" s="84">
        <v>61197.34</v>
      </c>
      <c r="G30" s="36"/>
      <c r="H30" s="37"/>
    </row>
    <row r="31" spans="1:8" ht="57" customHeight="1" x14ac:dyDescent="0.2">
      <c r="A31" s="71"/>
      <c r="B31" s="72"/>
      <c r="C31" s="72"/>
      <c r="D31" s="72"/>
      <c r="E31" s="73"/>
      <c r="F31" s="85"/>
      <c r="G31" s="36"/>
      <c r="H31" s="37"/>
    </row>
    <row r="32" spans="1:8" x14ac:dyDescent="0.2">
      <c r="A32" s="68" t="s">
        <v>48</v>
      </c>
      <c r="B32" s="69"/>
      <c r="C32" s="69"/>
      <c r="D32" s="69"/>
      <c r="E32" s="70"/>
      <c r="F32" s="84">
        <f>235386.87+80500.15+356576.09</f>
        <v>672463.1100000001</v>
      </c>
      <c r="G32" s="36"/>
      <c r="H32" s="37"/>
    </row>
    <row r="33" spans="1:8" ht="87" customHeight="1" x14ac:dyDescent="0.2">
      <c r="A33" s="71"/>
      <c r="B33" s="72"/>
      <c r="C33" s="72"/>
      <c r="D33" s="72"/>
      <c r="E33" s="73"/>
      <c r="F33" s="85"/>
      <c r="G33" s="36"/>
      <c r="H33" s="37"/>
    </row>
    <row r="34" spans="1:8" ht="15.75" x14ac:dyDescent="0.25">
      <c r="A34" s="86" t="s">
        <v>51</v>
      </c>
      <c r="B34" s="87"/>
      <c r="C34" s="87"/>
      <c r="D34" s="87"/>
      <c r="E34" s="88"/>
      <c r="F34" s="42">
        <v>897370.81</v>
      </c>
      <c r="G34" s="36"/>
      <c r="H34" s="37"/>
    </row>
    <row r="35" spans="1:8" ht="15.75" x14ac:dyDescent="0.25">
      <c r="A35" s="89" t="s">
        <v>49</v>
      </c>
      <c r="B35" s="90"/>
      <c r="C35" s="90"/>
      <c r="D35" s="90"/>
      <c r="E35" s="91"/>
      <c r="F35" s="42">
        <f>F30+F32+F34</f>
        <v>1631031.2600000002</v>
      </c>
      <c r="G35" s="36"/>
      <c r="H35" s="37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243844.19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54608.47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189235.72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1874875.4500000002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1948282.53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1916674.38</v>
      </c>
      <c r="H41" s="2"/>
    </row>
    <row r="42" spans="1:8" ht="15.75" x14ac:dyDescent="0.25">
      <c r="A42" s="78" t="s">
        <v>56</v>
      </c>
      <c r="B42" s="78"/>
      <c r="C42" s="78"/>
      <c r="D42" s="78"/>
      <c r="E42" s="78"/>
      <c r="F42" s="3">
        <f>F29+F40-F39</f>
        <v>1073488.3799999994</v>
      </c>
      <c r="H42" s="4"/>
    </row>
    <row r="44" spans="1:8" x14ac:dyDescent="0.2">
      <c r="A44" s="92" t="s">
        <v>55</v>
      </c>
      <c r="B44" s="92"/>
      <c r="C44" s="92"/>
      <c r="D44" s="92"/>
      <c r="E44" s="92"/>
    </row>
    <row r="45" spans="1:8" ht="15" x14ac:dyDescent="0.25">
      <c r="A45" s="92"/>
      <c r="B45" s="92"/>
      <c r="C45" s="92"/>
      <c r="D45" s="92"/>
      <c r="E45" s="92"/>
      <c r="F45" s="93">
        <f>F42-G18</f>
        <v>534967.74999999942</v>
      </c>
    </row>
    <row r="48" spans="1:8" x14ac:dyDescent="0.2">
      <c r="A48" s="1" t="s">
        <v>0</v>
      </c>
      <c r="F48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2021-03-12T12:36:02Z</cp:lastPrinted>
  <dcterms:created xsi:type="dcterms:W3CDTF">2018-02-14T13:15:51Z</dcterms:created>
  <dcterms:modified xsi:type="dcterms:W3CDTF">2022-04-08T08:49:16Z</dcterms:modified>
</cp:coreProperties>
</file>